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7B88C41B-E85F-4480-8195-B6C311CA1A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54" sheetId="1" r:id="rId1"/>
  </sheets>
  <definedNames>
    <definedName name="_xlnm.Print_Titles" localSheetId="0">'Fachlos 1b.054'!$1:$10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 s="1"/>
  <c r="Q12" i="1"/>
  <c r="S12" i="1"/>
  <c r="T12" i="1"/>
  <c r="W12" i="1" s="1"/>
  <c r="Z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3" i="1"/>
  <c r="Z16" i="1"/>
  <c r="Z14" i="1"/>
  <c r="Z11" i="1"/>
  <c r="Z18" i="1" l="1"/>
  <c r="Y1" i="1" s="1"/>
</calcChain>
</file>

<file path=xl/sharedStrings.xml><?xml version="1.0" encoding="utf-8"?>
<sst xmlns="http://schemas.openxmlformats.org/spreadsheetml/2006/main" count="70" uniqueCount="48">
  <si>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</si>
  <si>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</si>
  <si>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</si>
  <si>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</si>
  <si>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</si>
  <si>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</si>
  <si>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</si>
  <si>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</si>
  <si>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</si>
  <si>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</si>
  <si>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</si>
  <si>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</si>
  <si>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</si>
  <si>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</si>
  <si>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</si>
  <si>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</si>
  <si>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</si>
  <si>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</si>
  <si>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</si>
  <si>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</si>
  <si>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</si>
  <si>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</si>
  <si>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</si>
  <si>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</si>
  <si>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</si>
  <si>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</si>
  <si>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</si>
  <si>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</si>
  <si>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</si>
  <si>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</si>
  <si>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B01AB05</t>
  </si>
  <si>
    <t>Enoxaparin natrium 4.000 I.E.</t>
  </si>
  <si>
    <t>IFE</t>
  </si>
  <si>
    <t>4000 I.E.</t>
  </si>
  <si>
    <t>N1</t>
  </si>
  <si>
    <t>St</t>
  </si>
  <si>
    <t>N2</t>
  </si>
  <si>
    <t>N3</t>
  </si>
  <si>
    <t>2 St</t>
  </si>
  <si>
    <t>5 St</t>
  </si>
  <si>
    <t>6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</si>
  <si>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</si>
  <si>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</si>
  <si>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</si>
  <si>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</si>
  <si>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</si>
  <si>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</si>
  <si>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1b.054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</si>
</sst>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2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6">
        <f>Z18</f>
        <v>0</v>
      </c>
      <c r="Z1" s="67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8"/>
      <c r="Z2" s="68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3"/>
      <c r="C6" s="84"/>
      <c r="D6" s="84"/>
      <c r="E6" s="84"/>
      <c r="F6" s="84"/>
      <c r="G6" s="84"/>
      <c r="H6" s="84"/>
      <c r="I6" s="84"/>
      <c r="J6" s="5"/>
      <c r="K6" s="5"/>
      <c r="L6" s="6"/>
      <c r="M6" s="4" t="s">
        <v>3</v>
      </c>
      <c r="N6" s="69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</row>
    <row r="7" spans="1:29" x14ac:dyDescent="0.2">
      <c r="C7" s="24"/>
      <c r="D7" s="24"/>
      <c r="J7" s="2"/>
    </row>
    <row r="8" spans="1:29" ht="31.5" customHeight="1" x14ac:dyDescent="0.2">
      <c r="A8" s="87" t="s">
        <v>4</v>
      </c>
      <c r="B8" s="88"/>
      <c r="C8" s="88"/>
      <c r="D8" s="89"/>
      <c r="E8" s="85" t="s">
        <v>5</v>
      </c>
      <c r="F8" s="94" t="s">
        <v>6</v>
      </c>
      <c r="G8" s="92" t="s">
        <v>7</v>
      </c>
      <c r="H8" s="73" t="s">
        <v>8</v>
      </c>
      <c r="I8" s="75" t="s">
        <v>9</v>
      </c>
      <c r="J8" s="71" t="s">
        <v>10</v>
      </c>
      <c r="K8" s="71" t="s">
        <v>41</v>
      </c>
      <c r="L8" s="71" t="s">
        <v>42</v>
      </c>
      <c r="M8" s="77" t="s">
        <v>43</v>
      </c>
      <c r="N8" s="71" t="s">
        <v>44</v>
      </c>
      <c r="O8" s="71" t="s">
        <v>45</v>
      </c>
      <c r="P8" s="77" t="s">
        <v>46</v>
      </c>
      <c r="Q8" s="90" t="s">
        <v>11</v>
      </c>
      <c r="R8" s="71" t="s">
        <v>12</v>
      </c>
      <c r="S8" s="98" t="s">
        <v>13</v>
      </c>
      <c r="T8" s="90" t="s">
        <v>14</v>
      </c>
      <c r="U8" s="81" t="s">
        <v>15</v>
      </c>
      <c r="V8" s="79" t="s">
        <v>26</v>
      </c>
      <c r="W8" s="81" t="s">
        <v>27</v>
      </c>
      <c r="X8" s="90" t="s">
        <v>16</v>
      </c>
      <c r="Y8" s="98" t="s">
        <v>17</v>
      </c>
      <c r="Z8" s="100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6"/>
      <c r="F9" s="95"/>
      <c r="G9" s="93"/>
      <c r="H9" s="74"/>
      <c r="I9" s="76"/>
      <c r="J9" s="72"/>
      <c r="K9" s="72"/>
      <c r="L9" s="72"/>
      <c r="M9" s="78"/>
      <c r="N9" s="72"/>
      <c r="O9" s="72"/>
      <c r="P9" s="78"/>
      <c r="Q9" s="91"/>
      <c r="R9" s="72"/>
      <c r="S9" s="99"/>
      <c r="T9" s="91"/>
      <c r="U9" s="82"/>
      <c r="V9" s="80"/>
      <c r="W9" s="82"/>
      <c r="X9" s="91"/>
      <c r="Y9" s="99"/>
      <c r="Z9" s="101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166610</v>
      </c>
      <c r="F11" s="57" t="s">
        <v>35</v>
      </c>
      <c r="G11" s="35">
        <v>672663.34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196820</v>
      </c>
      <c r="F12" s="57" t="s">
        <v>35</v>
      </c>
      <c r="G12" s="35">
        <v>712646.36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111400</v>
      </c>
      <c r="F13" s="57" t="s">
        <v>35</v>
      </c>
      <c r="G13" s="35">
        <v>380130.62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33</v>
      </c>
      <c r="D14" s="57" t="s">
        <v>38</v>
      </c>
      <c r="E14" s="47">
        <v>2120</v>
      </c>
      <c r="F14" s="57" t="s">
        <v>35</v>
      </c>
      <c r="G14" s="35">
        <v>18690.080000000002</v>
      </c>
      <c r="H14" s="60"/>
      <c r="I14" s="61"/>
      <c r="J14" s="65">
        <v>2</v>
      </c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33</v>
      </c>
      <c r="D15" s="57" t="s">
        <v>39</v>
      </c>
      <c r="E15" s="47">
        <v>5</v>
      </c>
      <c r="F15" s="57" t="s">
        <v>35</v>
      </c>
      <c r="G15" s="35">
        <v>34.880000000000003</v>
      </c>
      <c r="H15" s="60"/>
      <c r="I15" s="61"/>
      <c r="J15" s="65">
        <v>5</v>
      </c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33</v>
      </c>
      <c r="D16" s="57" t="s">
        <v>40</v>
      </c>
      <c r="E16" s="47">
        <v>42</v>
      </c>
      <c r="F16" s="57" t="s">
        <v>35</v>
      </c>
      <c r="G16" s="35">
        <v>220.85</v>
      </c>
      <c r="H16" s="60"/>
      <c r="I16" s="61"/>
      <c r="J16" s="65">
        <v>6</v>
      </c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6" t="s">
        <v>22</v>
      </c>
      <c r="V18" s="97"/>
      <c r="W18" s="97"/>
      <c r="X18" s="97"/>
      <c r="Y18" s="97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t1rgwwrHPRfYGhccEUal2bOsxr+8giIBVs9KrEOmUiKPYeToZYXDx5QpcGZmCqXZzFqkldWW/tiMvFPJ3xylXg==" saltValue="tIxS1yCJjvoQDk1Jr/k9o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1b.054</vt:lpstr>
      <vt:lpstr>'Fachlos 1b.054'!Drucktitel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2026-06-24T07:59:48Z</dcterms:modified>
</cp:coreProperties>
</file>